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AE433517-EB38-CA4A-A4E8-73C4AE37FE2A}" xr6:coauthVersionLast="47" xr6:coauthVersionMax="47" xr10:uidLastSave="{00000000-0000-0000-0000-000000000000}"/>
  <bookViews>
    <workbookView xWindow="0" yWindow="620" windowWidth="15960" windowHeight="18080" activeTab="2" xr2:uid="{00000000-000D-0000-FFFF-FFFF00000000}"/>
  </bookViews>
  <sheets>
    <sheet name="18.1" sheetId="1" r:id="rId1"/>
    <sheet name="18.2 - Tabelle 1-1" sheetId="3" r:id="rId2"/>
    <sheet name="18.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4" l="1" a="1"/>
  <c r="C5" i="4"/>
  <c r="C6" i="4" s="1" a="1"/>
  <c r="C6" i="4" s="1"/>
  <c r="E4" i="4" a="1"/>
  <c r="E4" i="4" s="1"/>
  <c r="C4" i="4" a="1"/>
  <c r="C4" i="4"/>
  <c r="D4" i="4" s="1" a="1"/>
  <c r="D4" i="4" s="1"/>
  <c r="E3" i="4" a="1"/>
  <c r="E3" i="4"/>
  <c r="D3" i="4" a="1"/>
  <c r="D3" i="4" s="1"/>
  <c r="C9" i="3" a="1"/>
  <c r="C9" i="3" s="1"/>
  <c r="C8" i="3" a="1"/>
  <c r="C8" i="3" s="1"/>
  <c r="B4" i="3" a="1"/>
  <c r="B4" i="3"/>
  <c r="C4" i="3" s="1" a="1"/>
  <c r="C4" i="3" s="1"/>
  <c r="C3" i="3" a="1"/>
  <c r="C3" i="3" s="1"/>
  <c r="C14" i="1" a="1"/>
  <c r="C14" i="1" s="1"/>
  <c r="F13" i="1" a="1"/>
  <c r="F13" i="1"/>
  <c r="D13" i="1" a="1"/>
  <c r="D13" i="1" s="1"/>
  <c r="C4" i="1" a="1"/>
  <c r="C4" i="1" s="1"/>
  <c r="F3" i="1" a="1"/>
  <c r="F3" i="1"/>
  <c r="D3" i="1" a="1"/>
  <c r="D3" i="1"/>
  <c r="F14" i="1" l="1" a="1"/>
  <c r="F14" i="1" s="1"/>
  <c r="D14" i="1" a="1"/>
  <c r="D14" i="1" s="1"/>
  <c r="F4" i="1" a="1"/>
  <c r="F4" i="1" s="1"/>
  <c r="C5" i="1" a="1"/>
  <c r="C5" i="1" s="1"/>
  <c r="D4" i="1" a="1"/>
  <c r="D4" i="1" s="1"/>
  <c r="E4" i="1" s="1" a="1"/>
  <c r="E4" i="1" s="1"/>
  <c r="E6" i="4" a="1"/>
  <c r="E6" i="4" s="1"/>
  <c r="C7" i="4" a="1"/>
  <c r="C7" i="4" s="1"/>
  <c r="D6" i="4" a="1"/>
  <c r="D6" i="4" s="1"/>
  <c r="D5" i="4" a="1"/>
  <c r="D5" i="4" s="1"/>
  <c r="E5" i="4" a="1"/>
  <c r="E5" i="4" s="1"/>
  <c r="B5" i="3" a="1"/>
  <c r="B5" i="3" s="1"/>
  <c r="D5" i="1" l="1" a="1"/>
  <c r="D5" i="1" s="1"/>
  <c r="E5" i="1" s="1" a="1"/>
  <c r="E5" i="1" s="1"/>
  <c r="C6" i="1" a="1"/>
  <c r="C6" i="1" s="1"/>
  <c r="F5" i="1" a="1"/>
  <c r="F5" i="1" s="1"/>
  <c r="E7" i="4" a="1"/>
  <c r="E7" i="4" s="1"/>
  <c r="D7" i="4" a="1"/>
  <c r="D7" i="4" s="1"/>
  <c r="C8" i="4" a="1"/>
  <c r="C8" i="4" s="1"/>
  <c r="C5" i="3" a="1"/>
  <c r="C5" i="3" s="1"/>
  <c r="B6" i="3" a="1"/>
  <c r="B6" i="3" s="1"/>
  <c r="B7" i="3" l="1" a="1"/>
  <c r="B7" i="3" s="1"/>
  <c r="C7" i="3" s="1" a="1"/>
  <c r="C7" i="3" s="1"/>
  <c r="C6" i="3" a="1"/>
  <c r="C6" i="3" s="1"/>
  <c r="D6" i="1" a="1"/>
  <c r="D6" i="1" s="1"/>
  <c r="E6" i="1" s="1" a="1"/>
  <c r="E6" i="1" s="1"/>
  <c r="F6" i="1" a="1"/>
  <c r="F6" i="1" s="1"/>
  <c r="C7" i="1" a="1"/>
  <c r="C7" i="1" s="1"/>
  <c r="E8" i="4" a="1"/>
  <c r="E8" i="4" s="1"/>
  <c r="D8" i="4" a="1"/>
  <c r="D8" i="4" s="1"/>
  <c r="C9" i="4" a="1"/>
  <c r="C9" i="4" s="1"/>
  <c r="D9" i="4" l="1" a="1"/>
  <c r="D9" i="4" s="1"/>
  <c r="C10" i="4" a="1"/>
  <c r="C10" i="4" s="1"/>
  <c r="E9" i="4" a="1"/>
  <c r="E9" i="4" s="1"/>
  <c r="F7" i="1" a="1"/>
  <c r="F7" i="1" s="1"/>
  <c r="D7" i="1" a="1"/>
  <c r="D7" i="1" s="1"/>
  <c r="E7" i="1" s="1" a="1"/>
  <c r="E7" i="1" s="1"/>
  <c r="C8" i="1" a="1"/>
  <c r="C8" i="1" s="1"/>
  <c r="C9" i="1" l="1" a="1"/>
  <c r="C9" i="1" s="1"/>
  <c r="F8" i="1" a="1"/>
  <c r="F8" i="1" s="1"/>
  <c r="D8" i="1" a="1"/>
  <c r="D8" i="1" s="1"/>
  <c r="E8" i="1" s="1" a="1"/>
  <c r="E8" i="1" s="1"/>
  <c r="C11" i="4" a="1"/>
  <c r="C11" i="4" s="1"/>
  <c r="E10" i="4" a="1"/>
  <c r="E10" i="4" s="1"/>
  <c r="D10" i="4" a="1"/>
  <c r="D10" i="4" s="1"/>
  <c r="C12" i="4" l="1" a="1"/>
  <c r="C12" i="4" s="1"/>
  <c r="E11" i="4" a="1"/>
  <c r="E11" i="4" s="1"/>
  <c r="D11" i="4" a="1"/>
  <c r="D11" i="4" s="1"/>
  <c r="F9" i="1" a="1"/>
  <c r="F9" i="1" s="1"/>
  <c r="C10" i="1" a="1"/>
  <c r="C10" i="1" s="1"/>
  <c r="D9" i="1" a="1"/>
  <c r="D9" i="1" s="1"/>
  <c r="E9" i="1" s="1" a="1"/>
  <c r="E9" i="1" s="1"/>
  <c r="D10" i="1" l="1" a="1"/>
  <c r="D10" i="1" s="1"/>
  <c r="E10" i="1" s="1" a="1"/>
  <c r="E10" i="1" s="1"/>
  <c r="F10" i="1" a="1"/>
  <c r="F10" i="1" s="1"/>
  <c r="C11" i="1" a="1"/>
  <c r="C11" i="1" s="1"/>
  <c r="E12" i="4" a="1"/>
  <c r="E12" i="4" s="1"/>
  <c r="D12" i="4" a="1"/>
  <c r="D12" i="4" s="1"/>
  <c r="D11" i="1" l="1" a="1"/>
  <c r="D11" i="1" s="1"/>
  <c r="E11" i="1" s="1" a="1"/>
  <c r="E11" i="1" s="1"/>
  <c r="C12" i="1" a="1"/>
  <c r="C12" i="1" s="1"/>
  <c r="F11" i="1" a="1"/>
  <c r="F11" i="1" s="1"/>
  <c r="F12" i="1" l="1" a="1"/>
  <c r="F12" i="1" s="1"/>
  <c r="D12" i="1" a="1"/>
  <c r="D12" i="1" s="1"/>
  <c r="E12" i="1" s="1" a="1"/>
  <c r="E1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<sst xmlns="http://schemas.openxmlformats.org/spreadsheetml/2006/main" count="18" uniqueCount="17">
  <si>
    <t>Tabelle 1</t>
  </si>
  <si>
    <t>K</t>
  </si>
  <si>
    <t>p</t>
  </si>
  <si>
    <t>r</t>
  </si>
  <si>
    <t>Kapital nach 1 Jahr</t>
  </si>
  <si>
    <t>Zuwachs im Vergleich zu r-1 Intervallen</t>
  </si>
  <si>
    <t>täglich</t>
  </si>
  <si>
    <t>Sekündlich</t>
  </si>
  <si>
    <t>Tabelle 1-1</t>
  </si>
  <si>
    <t>m</t>
  </si>
  <si>
    <r>
      <rPr>
        <b/>
        <sz val="10"/>
        <color indexed="8"/>
        <rFont val="Helvetica Neue"/>
        <family val="2"/>
      </rPr>
      <t>(1+1/</t>
    </r>
    <r>
      <rPr>
        <b/>
        <i/>
        <sz val="10"/>
        <color indexed="8"/>
        <rFont val="Helvetica Neue"/>
        <family val="2"/>
      </rPr>
      <t>m</t>
    </r>
    <r>
      <rPr>
        <b/>
        <sz val="10"/>
        <color indexed="8"/>
        <rFont val="Helvetica Neue"/>
        <family val="2"/>
      </rPr>
      <t>)</t>
    </r>
    <r>
      <rPr>
        <b/>
        <i/>
        <vertAlign val="superscript"/>
        <sz val="10"/>
        <color indexed="8"/>
        <rFont val="Helvetica Neue"/>
        <family val="2"/>
      </rPr>
      <t>m</t>
    </r>
  </si>
  <si>
    <t>k</t>
  </si>
  <si>
    <r>
      <rPr>
        <b/>
        <i/>
        <sz val="14"/>
        <color indexed="8"/>
        <rFont val="Helvetica Neue"/>
        <family val="2"/>
      </rPr>
      <t>b</t>
    </r>
    <r>
      <rPr>
        <b/>
        <sz val="14"/>
        <color indexed="8"/>
        <rFont val="Helvetica Neue"/>
        <family val="2"/>
      </rPr>
      <t>(</t>
    </r>
    <r>
      <rPr>
        <b/>
        <i/>
        <sz val="14"/>
        <color indexed="8"/>
        <rFont val="Helvetica Neue"/>
        <family val="2"/>
      </rPr>
      <t>k</t>
    </r>
    <r>
      <rPr>
        <b/>
        <sz val="14"/>
        <color indexed="8"/>
        <rFont val="Helvetica Neue"/>
        <family val="2"/>
      </rPr>
      <t>,</t>
    </r>
    <r>
      <rPr>
        <b/>
        <i/>
        <sz val="14"/>
        <color indexed="8"/>
        <rFont val="Helvetica Neue"/>
        <family val="2"/>
      </rPr>
      <t>n</t>
    </r>
    <r>
      <rPr>
        <b/>
        <sz val="14"/>
        <color indexed="8"/>
        <rFont val="Helvetica Neue"/>
        <family val="2"/>
      </rPr>
      <t>,</t>
    </r>
    <r>
      <rPr>
        <b/>
        <i/>
        <sz val="14"/>
        <color indexed="8"/>
        <rFont val="Helvetica Neue"/>
        <family val="2"/>
      </rPr>
      <t>p</t>
    </r>
    <r>
      <rPr>
        <b/>
        <sz val="14"/>
        <color indexed="8"/>
        <rFont val="Helvetica Neue"/>
        <family val="2"/>
      </rPr>
      <t>)</t>
    </r>
  </si>
  <si>
    <r>
      <rPr>
        <b/>
        <i/>
        <sz val="14"/>
        <color indexed="8"/>
        <rFont val="Helvetica Neue"/>
        <family val="2"/>
      </rPr>
      <t>p</t>
    </r>
    <r>
      <rPr>
        <b/>
        <sz val="14"/>
        <color indexed="8"/>
        <rFont val="Helvetica Neue"/>
        <family val="2"/>
      </rPr>
      <t>(</t>
    </r>
    <r>
      <rPr>
        <b/>
        <i/>
        <sz val="14"/>
        <color indexed="8"/>
        <rFont val="Helvetica Neue"/>
        <family val="2"/>
      </rPr>
      <t>k</t>
    </r>
    <r>
      <rPr>
        <b/>
        <sz val="14"/>
        <color indexed="8"/>
        <rFont val="Helvetica Neue"/>
        <family val="2"/>
      </rPr>
      <t>,</t>
    </r>
    <r>
      <rPr>
        <b/>
        <i/>
        <sz val="17"/>
        <color indexed="8"/>
        <rFont val="Helvetica Neue"/>
        <family val="2"/>
      </rPr>
      <t>𝝀</t>
    </r>
    <r>
      <rPr>
        <b/>
        <sz val="14"/>
        <color indexed="8"/>
        <rFont val="Helvetica Neue"/>
        <family val="2"/>
      </rPr>
      <t>)</t>
    </r>
  </si>
  <si>
    <r>
      <rPr>
        <b/>
        <i/>
        <sz val="14"/>
        <color indexed="8"/>
        <rFont val="Helvetica Neue"/>
        <family val="2"/>
      </rPr>
      <t>p</t>
    </r>
    <r>
      <rPr>
        <b/>
        <sz val="14"/>
        <color indexed="8"/>
        <rFont val="Helvetica Neue"/>
        <family val="2"/>
      </rPr>
      <t>=</t>
    </r>
  </si>
  <si>
    <r>
      <rPr>
        <b/>
        <i/>
        <sz val="14"/>
        <color indexed="8"/>
        <rFont val="Helvetica Neue"/>
        <family val="2"/>
      </rPr>
      <t>n</t>
    </r>
    <r>
      <rPr>
        <b/>
        <sz val="14"/>
        <color indexed="8"/>
        <rFont val="Helvetica Neue"/>
        <family val="2"/>
      </rPr>
      <t>=</t>
    </r>
  </si>
  <si>
    <r>
      <rPr>
        <b/>
        <i/>
        <sz val="18"/>
        <color indexed="8"/>
        <rFont val="Helvetica Neue"/>
        <family val="2"/>
      </rPr>
      <t>𝝀</t>
    </r>
    <r>
      <rPr>
        <b/>
        <sz val="14"/>
        <color indexed="8"/>
        <rFont val="Helvetica Neue"/>
        <family val="2"/>
      </rPr>
      <t>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</si>
</sst>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"/>
    <numFmt numFmtId="166" formatCode="0.000000"/>
  </numFmts>
  <fonts count="10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i/>
      <sz val="10"/>
      <color indexed="8"/>
      <name val="Helvetica Neue"/>
      <family val="2"/>
    </font>
    <font>
      <b/>
      <sz val="10"/>
      <color indexed="8"/>
      <name val="Helvetica Neue"/>
      <family val="2"/>
    </font>
    <font>
      <b/>
      <i/>
      <vertAlign val="superscript"/>
      <sz val="10"/>
      <color indexed="8"/>
      <name val="Helvetica Neue"/>
      <family val="2"/>
    </font>
    <font>
      <b/>
      <sz val="14"/>
      <color indexed="8"/>
      <name val="Helvetica Neue"/>
      <family val="2"/>
    </font>
    <font>
      <b/>
      <i/>
      <sz val="14"/>
      <color indexed="8"/>
      <name val="Helvetica Neue"/>
      <family val="2"/>
    </font>
    <font>
      <b/>
      <i/>
      <sz val="17"/>
      <color indexed="8"/>
      <name val="Helvetica Neue"/>
      <family val="2"/>
    </font>
    <font>
      <sz val="14"/>
      <color indexed="8"/>
      <name val="Helvetica Neue"/>
      <family val="2"/>
    </font>
    <font>
      <b/>
      <i/>
      <sz val="18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34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0" fillId="0" borderId="5" xfId="0" applyNumberFormat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0" fillId="0" borderId="7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right" vertical="top" wrapText="1"/>
    </xf>
    <xf numFmtId="0" fontId="8" fillId="0" borderId="5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 wrapText="1"/>
    </xf>
    <xf numFmtId="166" fontId="8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right" vertical="top" wrapText="1"/>
    </xf>
    <xf numFmtId="0" fontId="8" fillId="0" borderId="7" xfId="0" applyNumberFormat="1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top" wrapText="1"/>
    </xf>
    <xf numFmtId="166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showGridLines="0" workbookViewId="0">
      <pane ySplit="2" topLeftCell="A3" activePane="bottomLeft" state="frozen"/>
      <selection pane="bottomLeft" sqref="A1:F1"/>
    </sheetView>
  </sheetViews>
  <sheetFormatPr baseColWidth="10" defaultColWidth="16.33203125" defaultRowHeight="20" customHeight="1" x14ac:dyDescent="0.15"/>
  <cols>
    <col min="1" max="1" width="9.83203125" style="1" customWidth="1"/>
    <col min="2" max="2" width="6.83203125" style="1" customWidth="1"/>
    <col min="3" max="3" width="8.83203125" style="1" customWidth="1"/>
    <col min="4" max="4" width="17.33203125" style="1" customWidth="1"/>
    <col min="5" max="7" width="16.33203125" style="1" customWidth="1"/>
    <col min="8" max="16384" width="16.33203125" style="1"/>
  </cols>
  <sheetData>
    <row r="1" spans="1:6" ht="27.75" customHeight="1" x14ac:dyDescent="0.15">
      <c r="A1" s="33" t="s">
        <v>0</v>
      </c>
      <c r="B1" s="33"/>
      <c r="C1" s="33"/>
      <c r="D1" s="33"/>
      <c r="E1" s="33"/>
      <c r="F1" s="33"/>
    </row>
    <row r="2" spans="1:6" ht="44.25" customHeight="1" x14ac:dyDescent="0.1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/>
    </row>
    <row r="3" spans="1:6" ht="20.25" customHeight="1" x14ac:dyDescent="0.15">
      <c r="A3" s="5">
        <v>1000</v>
      </c>
      <c r="B3" s="5">
        <v>0.01</v>
      </c>
      <c r="C3" s="5">
        <v>1</v>
      </c>
      <c r="D3" s="6" cm="1">
        <f t="array" ref="D3">$A$3*POWER((1+$B$3/$C3),$C3)</f>
        <v>1010</v>
      </c>
      <c r="E3" s="7"/>
      <c r="F3" s="5" cm="1">
        <f t="array" ref="F3">POWER((1+1/C3),C3)</f>
        <v>2</v>
      </c>
    </row>
    <row r="4" spans="1:6" ht="20" customHeight="1" x14ac:dyDescent="0.15">
      <c r="A4" s="8"/>
      <c r="B4" s="8"/>
      <c r="C4" s="9" cm="1">
        <f t="array" ref="C4">C3+1</f>
        <v>2</v>
      </c>
      <c r="D4" s="10" cm="1">
        <f t="array" ref="D4">$A$3*POWER((1+$B$3/$C4),$C4)</f>
        <v>1010.0249999999997</v>
      </c>
      <c r="E4" s="10" cm="1">
        <f t="array" ref="E4">D4-D3</f>
        <v>2.4999999999749889E-2</v>
      </c>
      <c r="F4" s="9" cm="1">
        <f t="array" ref="F4">POWER((1+1/C4),C4)</f>
        <v>2.25</v>
      </c>
    </row>
    <row r="5" spans="1:6" ht="20" customHeight="1" x14ac:dyDescent="0.15">
      <c r="A5" s="8"/>
      <c r="B5" s="8"/>
      <c r="C5" s="9" cm="1">
        <f t="array" ref="C5">C4+1</f>
        <v>3</v>
      </c>
      <c r="D5" s="10" cm="1">
        <f t="array" ref="D5">$A$3*POWER((1+$B$3/$C5),$C5)</f>
        <v>1010.0333703703708</v>
      </c>
      <c r="E5" s="10" cm="1">
        <f t="array" ref="E5">D5-D4</f>
        <v>8.3703703710398258E-3</v>
      </c>
      <c r="F5" s="9" cm="1">
        <f t="array" ref="F5">POWER((1+1/C5),C5)</f>
        <v>2.3703703703703702</v>
      </c>
    </row>
    <row r="6" spans="1:6" ht="20" customHeight="1" x14ac:dyDescent="0.15">
      <c r="A6" s="8"/>
      <c r="B6" s="8"/>
      <c r="C6" s="9" cm="1">
        <f t="array" ref="C6">C5+1</f>
        <v>4</v>
      </c>
      <c r="D6" s="10" cm="1">
        <f t="array" ref="D6">$A$3*POWER((1+$B$3/$C6),$C6)</f>
        <v>1010.0375625390623</v>
      </c>
      <c r="E6" s="10" cm="1">
        <f t="array" ref="E6">D6-D5</f>
        <v>4.1921686914747625E-3</v>
      </c>
      <c r="F6" s="9" cm="1">
        <f t="array" ref="F6">POWER((1+1/C6),C6)</f>
        <v>2.44140625</v>
      </c>
    </row>
    <row r="7" spans="1:6" ht="20" customHeight="1" x14ac:dyDescent="0.15">
      <c r="A7" s="8"/>
      <c r="B7" s="8"/>
      <c r="C7" s="9" cm="1">
        <f t="array" ref="C7">C6+1</f>
        <v>5</v>
      </c>
      <c r="D7" s="10" cm="1">
        <f t="array" ref="D7">$A$3*POWER((1+$B$3/$C7),$C7)</f>
        <v>1010.040080080032</v>
      </c>
      <c r="E7" s="10" cm="1">
        <f t="array" ref="E7">D7-D6</f>
        <v>2.5175409697340001E-3</v>
      </c>
      <c r="F7" s="9" cm="1">
        <f t="array" ref="F7">POWER((1+1/C7),C7)</f>
        <v>2.4883199999999999</v>
      </c>
    </row>
    <row r="8" spans="1:6" ht="20" customHeight="1" x14ac:dyDescent="0.15">
      <c r="A8" s="8"/>
      <c r="B8" s="8"/>
      <c r="C8" s="9" cm="1">
        <f t="array" ref="C8">C7+1</f>
        <v>6</v>
      </c>
      <c r="D8" s="10" cm="1">
        <f t="array" ref="D8">$A$3*POWER((1+$B$3/$C8),$C8)</f>
        <v>1010.0417593750775</v>
      </c>
      <c r="E8" s="10" cm="1">
        <f t="array" ref="E8">D8-D7</f>
        <v>1.6792950455055689E-3</v>
      </c>
      <c r="F8" s="9" cm="1">
        <f t="array" ref="F8">POWER((1+1/C8),C8)</f>
        <v>2.5216263717421143</v>
      </c>
    </row>
    <row r="9" spans="1:6" ht="20" customHeight="1" x14ac:dyDescent="0.15">
      <c r="A9" s="8"/>
      <c r="B9" s="8"/>
      <c r="C9" s="9" cm="1">
        <f t="array" ref="C9">C8+1</f>
        <v>7</v>
      </c>
      <c r="D9" s="10" cm="1">
        <f t="array" ref="D9">$A$3*POWER((1+$B$3/$C9),$C9)</f>
        <v>1010.0429593295705</v>
      </c>
      <c r="E9" s="10" cm="1">
        <f t="array" ref="E9">D9-D8</f>
        <v>1.1999544930176853E-3</v>
      </c>
      <c r="F9" s="9" cm="1">
        <f t="array" ref="F9">POWER((1+1/C9),C9)</f>
        <v>2.5464996970407121</v>
      </c>
    </row>
    <row r="10" spans="1:6" ht="20" customHeight="1" x14ac:dyDescent="0.15">
      <c r="A10" s="8"/>
      <c r="B10" s="8"/>
      <c r="C10" s="9" cm="1">
        <f t="array" ref="C10">C9+1</f>
        <v>8</v>
      </c>
      <c r="D10" s="10" cm="1">
        <f t="array" ref="D10">$A$3*POWER((1+$B$3/$C10),$C10)</f>
        <v>1010.0438595460693</v>
      </c>
      <c r="E10" s="10" cm="1">
        <f t="array" ref="E10">D10-D9</f>
        <v>9.0021649873506249E-4</v>
      </c>
      <c r="F10" s="9" cm="1">
        <f t="array" ref="F10">POWER((1+1/C10),C10)</f>
        <v>2.5657845139503479</v>
      </c>
    </row>
    <row r="11" spans="1:6" ht="20" customHeight="1" x14ac:dyDescent="0.15">
      <c r="A11" s="8"/>
      <c r="B11" s="8"/>
      <c r="C11" s="9" cm="1">
        <f t="array" ref="C11">C10+1</f>
        <v>9</v>
      </c>
      <c r="D11" s="10" cm="1">
        <f t="array" ref="D11">$A$3*POWER((1+$B$3/$C11),$C11)</f>
        <v>1010.044559863039</v>
      </c>
      <c r="E11" s="10" cm="1">
        <f t="array" ref="E11">D11-D10</f>
        <v>7.0031696975547675E-4</v>
      </c>
      <c r="F11" s="9" cm="1">
        <f t="array" ref="F11">POWER((1+1/C11),C11)</f>
        <v>2.5811747917131984</v>
      </c>
    </row>
    <row r="12" spans="1:6" ht="20" customHeight="1" x14ac:dyDescent="0.15">
      <c r="A12" s="8"/>
      <c r="B12" s="8"/>
      <c r="C12" s="9" cm="1">
        <f t="array" ref="C12">C11+1</f>
        <v>10</v>
      </c>
      <c r="D12" s="10" cm="1">
        <f t="array" ref="D12">$A$3*POWER((1+$B$3/$C12),$C12)</f>
        <v>1010.045120210251</v>
      </c>
      <c r="E12" s="10" cm="1">
        <f t="array" ref="E12">D12-D11</f>
        <v>5.603472119446451E-4</v>
      </c>
      <c r="F12" s="9" cm="1">
        <f t="array" ref="F12">POWER((1+1/C12),C12)</f>
        <v>2.5937424601000019</v>
      </c>
    </row>
    <row r="13" spans="1:6" ht="20" customHeight="1" x14ac:dyDescent="0.15">
      <c r="A13" s="8"/>
      <c r="B13" s="11" t="s">
        <v>6</v>
      </c>
      <c r="C13" s="9">
        <v>365</v>
      </c>
      <c r="D13" s="10" cm="1">
        <f t="array" ref="D13">$A$3*POWER((1+$B$3/$C13),$C13)</f>
        <v>1010.050028723672</v>
      </c>
      <c r="E13" s="8"/>
      <c r="F13" s="9" cm="1">
        <f t="array" ref="F13">POWER((1+1/C13),C13)</f>
        <v>2.7145674820220145</v>
      </c>
    </row>
    <row r="14" spans="1:6" ht="32" customHeight="1" x14ac:dyDescent="0.15">
      <c r="A14" s="8"/>
      <c r="B14" s="11" t="s">
        <v>7</v>
      </c>
      <c r="C14" s="9" cm="1">
        <f t="array" ref="C14">365*24*60*60</f>
        <v>31536000</v>
      </c>
      <c r="D14" s="10" cm="1">
        <f t="array" ref="D14">$A$3*POWER((1+$B$3/$C14),$C14)</f>
        <v>1010.050166463391</v>
      </c>
      <c r="E14" s="8"/>
      <c r="F14" s="9" cm="1">
        <f t="array" ref="F14">POWER((1+1/C14),C14)</f>
        <v>2.7182817813024576</v>
      </c>
    </row>
    <row r="15" spans="1:6" ht="20" customHeight="1" x14ac:dyDescent="0.15">
      <c r="A15" s="8"/>
      <c r="B15" s="8"/>
      <c r="C15" s="8"/>
      <c r="D15" s="8"/>
      <c r="E15" s="8"/>
      <c r="F15" s="8"/>
    </row>
    <row r="16" spans="1:6" ht="20" customHeight="1" x14ac:dyDescent="0.15">
      <c r="A16" s="8"/>
      <c r="B16" s="8"/>
      <c r="C16" s="8"/>
      <c r="D16" s="8"/>
      <c r="E16" s="8"/>
      <c r="F16" s="8"/>
    </row>
    <row r="17" spans="1:6" ht="20" customHeight="1" x14ac:dyDescent="0.15">
      <c r="A17" s="8"/>
      <c r="B17" s="8"/>
      <c r="C17" s="8"/>
      <c r="D17" s="8"/>
      <c r="E17" s="8"/>
      <c r="F17" s="8"/>
    </row>
    <row r="18" spans="1:6" ht="20" customHeight="1" x14ac:dyDescent="0.15">
      <c r="A18" s="8"/>
      <c r="B18" s="8"/>
      <c r="C18" s="8"/>
      <c r="D18" s="8"/>
      <c r="E18" s="8"/>
      <c r="F18" s="8"/>
    </row>
    <row r="19" spans="1:6" ht="20" customHeight="1" x14ac:dyDescent="0.15">
      <c r="A19" s="8"/>
      <c r="B19" s="8"/>
      <c r="C19" s="8"/>
      <c r="D19" s="8"/>
      <c r="E19" s="8"/>
      <c r="F19" s="8"/>
    </row>
    <row r="20" spans="1:6" ht="20" customHeight="1" x14ac:dyDescent="0.15">
      <c r="A20" s="8"/>
      <c r="B20" s="8"/>
      <c r="C20" s="8"/>
      <c r="D20" s="8"/>
      <c r="E20" s="8"/>
      <c r="F20" s="8"/>
    </row>
    <row r="21" spans="1:6" ht="20" customHeight="1" x14ac:dyDescent="0.15">
      <c r="A21" s="8"/>
      <c r="B21" s="8"/>
      <c r="C21" s="8"/>
      <c r="D21" s="8"/>
      <c r="E21" s="8"/>
      <c r="F21" s="8"/>
    </row>
  </sheetData>
  <mergeCells count="1">
    <mergeCell ref="A1:F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8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8" width="16.33203125" style="1" customWidth="1"/>
    <col min="9" max="16384" width="16.33203125" style="1"/>
  </cols>
  <sheetData>
    <row r="1" spans="1:7" ht="27.75" customHeight="1" x14ac:dyDescent="0.15">
      <c r="A1" s="33" t="s">
        <v>8</v>
      </c>
      <c r="B1" s="33"/>
      <c r="C1" s="33"/>
      <c r="D1" s="33"/>
      <c r="E1" s="33"/>
      <c r="F1" s="33"/>
      <c r="G1" s="33"/>
    </row>
    <row r="2" spans="1:7" ht="20.25" customHeight="1" x14ac:dyDescent="0.15">
      <c r="A2" s="4"/>
      <c r="B2" s="2" t="s">
        <v>9</v>
      </c>
      <c r="C2" s="3" t="s">
        <v>10</v>
      </c>
      <c r="D2" s="4"/>
      <c r="E2" s="4"/>
      <c r="F2" s="4"/>
      <c r="G2" s="4"/>
    </row>
    <row r="3" spans="1:7" ht="20.25" customHeight="1" x14ac:dyDescent="0.15">
      <c r="A3" s="12"/>
      <c r="B3" s="13">
        <v>1</v>
      </c>
      <c r="C3" s="5" cm="1">
        <f t="array" ref="C3">POWER((1+1/B3),B3)</f>
        <v>2</v>
      </c>
      <c r="D3" s="7"/>
      <c r="E3" s="7"/>
      <c r="F3" s="7"/>
      <c r="G3" s="7"/>
    </row>
    <row r="4" spans="1:7" ht="20" customHeight="1" x14ac:dyDescent="0.15">
      <c r="A4" s="14"/>
      <c r="B4" s="15" cm="1">
        <f t="array" ref="B4">B3+1</f>
        <v>2</v>
      </c>
      <c r="C4" s="9" cm="1">
        <f t="array" ref="C4">POWER((1+1/B4),B4)</f>
        <v>2.25</v>
      </c>
      <c r="D4" s="8"/>
      <c r="E4" s="8"/>
      <c r="F4" s="8"/>
      <c r="G4" s="8"/>
    </row>
    <row r="5" spans="1:7" ht="20" customHeight="1" x14ac:dyDescent="0.15">
      <c r="A5" s="14"/>
      <c r="B5" s="15" cm="1">
        <f t="array" ref="B5">B4+1</f>
        <v>3</v>
      </c>
      <c r="C5" s="16" cm="1">
        <f t="array" ref="C5">POWER((1+1/B5),B5)</f>
        <v>2.3703703703703702</v>
      </c>
      <c r="D5" s="8"/>
      <c r="E5" s="8"/>
      <c r="F5" s="8"/>
      <c r="G5" s="8"/>
    </row>
    <row r="6" spans="1:7" ht="20" customHeight="1" x14ac:dyDescent="0.15">
      <c r="A6" s="14"/>
      <c r="B6" s="15" cm="1">
        <f t="array" ref="B6">B5+1</f>
        <v>4</v>
      </c>
      <c r="C6" s="16" cm="1">
        <f t="array" ref="C6">POWER((1+1/B6),B6)</f>
        <v>2.44140625</v>
      </c>
      <c r="D6" s="8"/>
      <c r="E6" s="8"/>
      <c r="F6" s="8"/>
      <c r="G6" s="8"/>
    </row>
    <row r="7" spans="1:7" ht="20" customHeight="1" x14ac:dyDescent="0.15">
      <c r="A7" s="14"/>
      <c r="B7" s="15" cm="1">
        <f t="array" ref="B7">B6+1</f>
        <v>5</v>
      </c>
      <c r="C7" s="16" cm="1">
        <f t="array" ref="C7">POWER((1+1/B7),B7)</f>
        <v>2.4883199999999999</v>
      </c>
      <c r="D7" s="8"/>
      <c r="E7" s="8"/>
      <c r="F7" s="8"/>
      <c r="G7" s="8"/>
    </row>
    <row r="8" spans="1:7" ht="20" customHeight="1" x14ac:dyDescent="0.15">
      <c r="A8" s="14"/>
      <c r="B8" s="15">
        <v>100</v>
      </c>
      <c r="C8" s="16" cm="1">
        <f t="array" ref="C8">POWER((1+1/B8),B8)</f>
        <v>2.7048138294215289</v>
      </c>
      <c r="D8" s="8"/>
      <c r="E8" s="8"/>
      <c r="F8" s="8"/>
      <c r="G8" s="8"/>
    </row>
    <row r="9" spans="1:7" ht="20" customHeight="1" x14ac:dyDescent="0.15">
      <c r="A9" s="14"/>
      <c r="B9" s="15">
        <v>1000</v>
      </c>
      <c r="C9" s="16" cm="1">
        <f t="array" ref="C9">POWER((1+1/B9),B9)</f>
        <v>2.7169239322355203</v>
      </c>
      <c r="D9" s="8"/>
      <c r="E9" s="8"/>
      <c r="F9" s="8"/>
      <c r="G9" s="8"/>
    </row>
    <row r="10" spans="1:7" ht="20" customHeight="1" x14ac:dyDescent="0.15">
      <c r="A10" s="14"/>
      <c r="B10" s="17"/>
      <c r="C10" s="8"/>
      <c r="D10" s="8"/>
      <c r="E10" s="8"/>
      <c r="F10" s="8"/>
      <c r="G10" s="8"/>
    </row>
    <row r="11" spans="1:7" ht="20" customHeight="1" x14ac:dyDescent="0.15">
      <c r="A11" s="14"/>
      <c r="B11" s="17"/>
      <c r="C11" s="8"/>
      <c r="D11" s="8"/>
      <c r="E11" s="8"/>
      <c r="F11" s="8"/>
      <c r="G11" s="8"/>
    </row>
    <row r="12" spans="1:7" ht="20" customHeight="1" x14ac:dyDescent="0.15">
      <c r="A12" s="14"/>
      <c r="B12" s="17"/>
      <c r="C12" s="8"/>
      <c r="D12" s="8"/>
      <c r="E12" s="8"/>
      <c r="F12" s="8"/>
      <c r="G12" s="8"/>
    </row>
    <row r="13" spans="1:7" ht="20" customHeight="1" x14ac:dyDescent="0.15">
      <c r="A13" s="14"/>
      <c r="B13" s="17"/>
      <c r="C13" s="8"/>
      <c r="D13" s="8"/>
      <c r="E13" s="8"/>
      <c r="F13" s="8"/>
      <c r="G13" s="8"/>
    </row>
    <row r="14" spans="1:7" ht="20" customHeight="1" x14ac:dyDescent="0.15">
      <c r="A14" s="14"/>
      <c r="B14" s="17"/>
      <c r="C14" s="8"/>
      <c r="D14" s="8"/>
      <c r="E14" s="8"/>
      <c r="F14" s="8"/>
      <c r="G14" s="8"/>
    </row>
    <row r="15" spans="1:7" ht="20" customHeight="1" x14ac:dyDescent="0.15">
      <c r="A15" s="14"/>
      <c r="B15" s="17"/>
      <c r="C15" s="8"/>
      <c r="D15" s="8"/>
      <c r="E15" s="8"/>
      <c r="F15" s="8"/>
      <c r="G15" s="8"/>
    </row>
    <row r="16" spans="1:7" ht="20" customHeight="1" x14ac:dyDescent="0.15">
      <c r="A16" s="14"/>
      <c r="B16" s="17"/>
      <c r="C16" s="8"/>
      <c r="D16" s="8"/>
      <c r="E16" s="8"/>
      <c r="F16" s="8"/>
      <c r="G16" s="8"/>
    </row>
    <row r="17" spans="1:7" ht="20" customHeight="1" x14ac:dyDescent="0.15">
      <c r="A17" s="14"/>
      <c r="B17" s="17"/>
      <c r="C17" s="8"/>
      <c r="D17" s="8"/>
      <c r="E17" s="8"/>
      <c r="F17" s="8"/>
      <c r="G17" s="8"/>
    </row>
    <row r="18" spans="1:7" ht="20" customHeight="1" x14ac:dyDescent="0.15">
      <c r="A18" s="14"/>
      <c r="B18" s="17"/>
      <c r="C18" s="8"/>
      <c r="D18" s="8"/>
      <c r="E18" s="8"/>
      <c r="F18" s="8"/>
      <c r="G18" s="8"/>
    </row>
  </sheetData>
  <mergeCells count="1">
    <mergeCell ref="A1:G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3"/>
  <sheetViews>
    <sheetView showGridLines="0" tabSelected="1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1" width="5.6640625" style="1" customWidth="1"/>
    <col min="2" max="2" width="12.1640625" style="1" customWidth="1"/>
    <col min="3" max="3" width="9.83203125" style="1" customWidth="1"/>
    <col min="4" max="8" width="16.33203125" style="1" customWidth="1"/>
    <col min="9" max="16384" width="16.33203125" style="1"/>
  </cols>
  <sheetData>
    <row r="1" spans="1:7" ht="27.75" customHeight="1" x14ac:dyDescent="0.15">
      <c r="A1" s="33" t="s">
        <v>0</v>
      </c>
      <c r="B1" s="33"/>
      <c r="C1" s="33"/>
      <c r="D1" s="33"/>
      <c r="E1" s="33"/>
      <c r="F1" s="33"/>
      <c r="G1" s="33"/>
    </row>
    <row r="2" spans="1:7" ht="26.25" customHeight="1" x14ac:dyDescent="0.15">
      <c r="A2" s="18"/>
      <c r="B2" s="18"/>
      <c r="C2" s="19" t="s">
        <v>11</v>
      </c>
      <c r="D2" s="20" t="s">
        <v>12</v>
      </c>
      <c r="E2" s="20" t="s">
        <v>13</v>
      </c>
      <c r="F2" s="18"/>
      <c r="G2" s="18"/>
    </row>
    <row r="3" spans="1:7" ht="25" customHeight="1" x14ac:dyDescent="0.15">
      <c r="A3" s="21" t="s">
        <v>14</v>
      </c>
      <c r="B3" s="22">
        <v>0.01</v>
      </c>
      <c r="C3" s="23">
        <v>0</v>
      </c>
      <c r="D3" s="24" cm="1">
        <f t="array" ref="D3">COMBIN($B$4,C3)*POWER($B$3,C3)*POWER(1-$B$3,$B$4-C3)</f>
        <v>0.36603234127322892</v>
      </c>
      <c r="E3" s="24" cm="1">
        <f t="array" ref="E3">POWER($B$5,C3)/FACT(C3)*EXP(-$B$5)</f>
        <v>0.36787944117144233</v>
      </c>
      <c r="F3" s="25"/>
      <c r="G3" s="25"/>
    </row>
    <row r="4" spans="1:7" ht="25" customHeight="1" x14ac:dyDescent="0.15">
      <c r="A4" s="26" t="s">
        <v>15</v>
      </c>
      <c r="B4" s="27">
        <v>100</v>
      </c>
      <c r="C4" s="28" cm="1">
        <f t="array" ref="C4">C3+1</f>
        <v>1</v>
      </c>
      <c r="D4" s="29" cm="1">
        <f t="array" ref="D4">COMBIN($B$4,C4)*POWER($B$3,C4)*POWER(1-$B$3,$B$4-C4)</f>
        <v>0.36972963764972616</v>
      </c>
      <c r="E4" s="29" cm="1">
        <f t="array" ref="E4">POWER($B$5,C4)/FACT(C4)*EXP(-$B$5)</f>
        <v>0.36787944117144233</v>
      </c>
      <c r="F4" s="30"/>
      <c r="G4" s="30"/>
    </row>
    <row r="5" spans="1:7" ht="26.75" customHeight="1" x14ac:dyDescent="0.15">
      <c r="A5" s="26" t="s">
        <v>16</v>
      </c>
      <c r="B5" s="27">
        <v>1</v>
      </c>
      <c r="C5" s="28" cm="1">
        <f t="array" ref="C5">C4+1</f>
        <v>2</v>
      </c>
      <c r="D5" s="29" cm="1">
        <f t="array" ref="D5">COMBIN($B$4,C5)*POWER($B$3,C5)*POWER(1-$B$3,$B$4-C5)</f>
        <v>0.18486481882486311</v>
      </c>
      <c r="E5" s="29" cm="1">
        <f t="array" ref="E5">POWER($B$5,C5)/FACT(C5)*EXP(-$B$5)</f>
        <v>0.18393972058572117</v>
      </c>
      <c r="F5" s="30"/>
      <c r="G5" s="30"/>
    </row>
    <row r="6" spans="1:7" ht="25" customHeight="1" x14ac:dyDescent="0.15">
      <c r="A6" s="31"/>
      <c r="B6" s="32"/>
      <c r="C6" s="28" cm="1">
        <f t="array" ref="C6">C5+1</f>
        <v>3</v>
      </c>
      <c r="D6" s="29" cm="1">
        <f t="array" ref="D6">COMBIN($B$4,C6)*POWER($B$3,C6)*POWER(1-$B$3,$B$4-C6)</f>
        <v>6.0999165807530592E-2</v>
      </c>
      <c r="E6" s="29" cm="1">
        <f t="array" ref="E6">POWER($B$5,C6)/FACT(C6)*EXP(-$B$5)</f>
        <v>6.1313240195240384E-2</v>
      </c>
      <c r="F6" s="30"/>
      <c r="G6" s="30"/>
    </row>
    <row r="7" spans="1:7" ht="25" customHeight="1" x14ac:dyDescent="0.15">
      <c r="A7" s="31"/>
      <c r="B7" s="32"/>
      <c r="C7" s="28" cm="1">
        <f t="array" ref="C7">C6+1</f>
        <v>4</v>
      </c>
      <c r="D7" s="29" cm="1">
        <f t="array" ref="D7">COMBIN($B$4,C7)*POWER($B$3,C7)*POWER(1-$B$3,$B$4-C7)</f>
        <v>1.4941714856895117E-2</v>
      </c>
      <c r="E7" s="29" cm="1">
        <f t="array" ref="E7">POWER($B$5,C7)/FACT(C7)*EXP(-$B$5)</f>
        <v>1.5328310048810096E-2</v>
      </c>
      <c r="F7" s="30"/>
      <c r="G7" s="30"/>
    </row>
    <row r="8" spans="1:7" ht="25" customHeight="1" x14ac:dyDescent="0.15">
      <c r="A8" s="31"/>
      <c r="B8" s="32"/>
      <c r="C8" s="28" cm="1">
        <f t="array" ref="C8">C7+1</f>
        <v>5</v>
      </c>
      <c r="D8" s="29" cm="1">
        <f t="array" ref="D8">COMBIN($B$4,C8)*POWER($B$3,C8)*POWER(1-$B$3,$B$4-C8)</f>
        <v>2.8977871237614778E-3</v>
      </c>
      <c r="E8" s="29" cm="1">
        <f t="array" ref="E8">POWER($B$5,C8)/FACT(C8)*EXP(-$B$5)</f>
        <v>3.0656620097620196E-3</v>
      </c>
      <c r="F8" s="30"/>
      <c r="G8" s="30"/>
    </row>
    <row r="9" spans="1:7" ht="25" customHeight="1" x14ac:dyDescent="0.15">
      <c r="A9" s="31"/>
      <c r="B9" s="32"/>
      <c r="C9" s="28" cm="1">
        <f t="array" ref="C9">C8+1</f>
        <v>6</v>
      </c>
      <c r="D9" s="29" cm="1">
        <f t="array" ref="D9">COMBIN($B$4,C9)*POWER($B$3,C9)*POWER(1-$B$3,$B$4-C9)</f>
        <v>4.6345080262178508E-4</v>
      </c>
      <c r="E9" s="29" cm="1">
        <f t="array" ref="E9">POWER($B$5,C9)/FACT(C9)*EXP(-$B$5)</f>
        <v>5.1094366829366989E-4</v>
      </c>
      <c r="F9" s="30"/>
      <c r="G9" s="30"/>
    </row>
    <row r="10" spans="1:7" ht="25" customHeight="1" x14ac:dyDescent="0.15">
      <c r="A10" s="31"/>
      <c r="B10" s="32"/>
      <c r="C10" s="28" cm="1">
        <f t="array" ref="C10">C9+1</f>
        <v>7</v>
      </c>
      <c r="D10" s="29" cm="1">
        <f t="array" ref="D10">COMBIN($B$4,C10)*POWER($B$3,C10)*POWER(1-$B$3,$B$4-C10)</f>
        <v>6.2863456632680789E-5</v>
      </c>
      <c r="E10" s="29" cm="1">
        <f t="array" ref="E10">POWER($B$5,C10)/FACT(C10)*EXP(-$B$5)</f>
        <v>7.2991952613381413E-5</v>
      </c>
      <c r="F10" s="30"/>
      <c r="G10" s="30"/>
    </row>
    <row r="11" spans="1:7" ht="25" customHeight="1" x14ac:dyDescent="0.15">
      <c r="A11" s="31"/>
      <c r="B11" s="32"/>
      <c r="C11" s="28" cm="1">
        <f t="array" ref="C11">C10+1</f>
        <v>8</v>
      </c>
      <c r="D11" s="29" cm="1">
        <f t="array" ref="D11">COMBIN($B$4,C11)*POWER($B$3,C11)*POWER(1-$B$3,$B$4-C11)</f>
        <v>7.3816937712617632E-6</v>
      </c>
      <c r="E11" s="29" cm="1">
        <f t="array" ref="E11">POWER($B$5,C11)/FACT(C11)*EXP(-$B$5)</f>
        <v>9.1239940766726766E-6</v>
      </c>
      <c r="F11" s="30"/>
      <c r="G11" s="30"/>
    </row>
    <row r="12" spans="1:7" ht="25" customHeight="1" x14ac:dyDescent="0.15">
      <c r="A12" s="31"/>
      <c r="B12" s="32"/>
      <c r="C12" s="28" cm="1">
        <f t="array" ref="C12">C11+1</f>
        <v>9</v>
      </c>
      <c r="D12" s="29" cm="1">
        <f t="array" ref="D12">COMBIN($B$4,C12)*POWER($B$3,C12)*POWER(1-$B$3,$B$4-C12)</f>
        <v>7.6219509198213488E-7</v>
      </c>
      <c r="E12" s="29" cm="1">
        <f t="array" ref="E12">POWER($B$5,C12)/FACT(C12)*EXP(-$B$5)</f>
        <v>1.0137771196302976E-6</v>
      </c>
      <c r="F12" s="30"/>
      <c r="G12" s="30"/>
    </row>
    <row r="13" spans="1:7" ht="25" customHeight="1" x14ac:dyDescent="0.15">
      <c r="A13" s="31"/>
      <c r="B13" s="32"/>
      <c r="C13" s="30"/>
      <c r="D13" s="30"/>
      <c r="E13" s="30"/>
      <c r="F13" s="30"/>
      <c r="G13" s="30"/>
    </row>
    <row r="14" spans="1:7" ht="25" customHeight="1" x14ac:dyDescent="0.15">
      <c r="A14" s="31"/>
      <c r="B14" s="32"/>
      <c r="C14" s="30"/>
      <c r="D14" s="30"/>
      <c r="E14" s="30"/>
      <c r="F14" s="30"/>
      <c r="G14" s="30"/>
    </row>
    <row r="15" spans="1:7" ht="25" customHeight="1" x14ac:dyDescent="0.15">
      <c r="A15" s="31"/>
      <c r="B15" s="32"/>
      <c r="C15" s="30"/>
      <c r="D15" s="30"/>
      <c r="E15" s="30"/>
      <c r="F15" s="30"/>
      <c r="G15" s="30"/>
    </row>
    <row r="16" spans="1:7" ht="25" customHeight="1" x14ac:dyDescent="0.15">
      <c r="A16" s="31"/>
      <c r="B16" s="32"/>
      <c r="C16" s="30"/>
      <c r="D16" s="30"/>
      <c r="E16" s="30"/>
      <c r="F16" s="30"/>
      <c r="G16" s="30"/>
    </row>
    <row r="17" spans="1:7" ht="25" customHeight="1" x14ac:dyDescent="0.15">
      <c r="A17" s="31"/>
      <c r="B17" s="32"/>
      <c r="C17" s="30"/>
      <c r="D17" s="30"/>
      <c r="E17" s="30"/>
      <c r="F17" s="30"/>
      <c r="G17" s="30"/>
    </row>
    <row r="18" spans="1:7" ht="25" customHeight="1" x14ac:dyDescent="0.15">
      <c r="A18" s="31"/>
      <c r="B18" s="32"/>
      <c r="C18" s="30"/>
      <c r="D18" s="30"/>
      <c r="E18" s="30"/>
      <c r="F18" s="30"/>
      <c r="G18" s="30"/>
    </row>
    <row r="19" spans="1:7" ht="25" customHeight="1" x14ac:dyDescent="0.15">
      <c r="A19" s="31"/>
      <c r="B19" s="32"/>
      <c r="C19" s="30"/>
      <c r="D19" s="30"/>
      <c r="E19" s="30"/>
      <c r="F19" s="30"/>
      <c r="G19" s="30"/>
    </row>
    <row r="20" spans="1:7" ht="25" customHeight="1" x14ac:dyDescent="0.15">
      <c r="A20" s="31"/>
      <c r="B20" s="32"/>
      <c r="C20" s="30"/>
      <c r="D20" s="30"/>
      <c r="E20" s="30"/>
      <c r="F20" s="30"/>
      <c r="G20" s="30"/>
    </row>
    <row r="21" spans="1:7" ht="25" customHeight="1" x14ac:dyDescent="0.15">
      <c r="A21" s="31"/>
      <c r="B21" s="32"/>
      <c r="C21" s="30"/>
      <c r="D21" s="30"/>
      <c r="E21" s="30"/>
      <c r="F21" s="30"/>
      <c r="G21" s="30"/>
    </row>
    <row r="22" spans="1:7" ht="25" customHeight="1" x14ac:dyDescent="0.15">
      <c r="A22" s="31"/>
      <c r="B22" s="32"/>
      <c r="C22" s="30"/>
      <c r="D22" s="30"/>
      <c r="E22" s="30"/>
      <c r="F22" s="30"/>
      <c r="G22" s="30"/>
    </row>
    <row r="23" spans="1:7" ht="25" customHeight="1" x14ac:dyDescent="0.15">
      <c r="A23" s="31"/>
      <c r="B23" s="32"/>
      <c r="C23" s="30"/>
      <c r="D23" s="30"/>
      <c r="E23" s="30"/>
      <c r="F23" s="30"/>
      <c r="G23" s="30"/>
    </row>
  </sheetData>
  <mergeCells count="1">
    <mergeCell ref="A1:G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18.1</vt:lpstr>
      <vt:lpstr>18.2 - Tabelle 1-1</vt:lpstr>
      <vt:lpstr>18.3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2026-05-03T15:44:21Z</dcterms:modified>
</cp:coreProperties>
</file>